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3" i="1"/>
  <c r="F3"/>
</calcChain>
</file>

<file path=xl/sharedStrings.xml><?xml version="1.0" encoding="utf-8"?>
<sst xmlns="http://schemas.openxmlformats.org/spreadsheetml/2006/main" count="11" uniqueCount="11">
  <si>
    <t>քանակ</t>
  </si>
  <si>
    <t>Չ/Մ</t>
  </si>
  <si>
    <t>Անվանում</t>
  </si>
  <si>
    <t>Չ/Հ</t>
  </si>
  <si>
    <t>գումար առանց ԱԱՀ</t>
  </si>
  <si>
    <t>ԱԱՀ</t>
  </si>
  <si>
    <t>գումար ԱԱՀ-ն ներառյալ</t>
  </si>
  <si>
    <t>Առկա ֆինանասական միջոցներով</t>
  </si>
  <si>
    <t>PKU 1x1000 տեստ Full enzymatic 1 step, Ֆենիլ ալանինի քանակական որոշման տեստ հավաքածու:Մեթոդ՝Full enzymatic 1 step: Ստուգվող նմուշ՝ ամբողջական արյուն չորացված հատուկ ներծծող թղթի վրա: Ֆորմատ՝1000 տեստ</t>
  </si>
  <si>
    <t>տուփ</t>
  </si>
  <si>
    <t>"Դելտա" ՍՊԸ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</si>
</sst>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0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  <xf numFmtId="0" fontId="2" fillId="0" borderId="0"/>
  </cellStyleXfs>
  <cellXfs count="1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 wrapText="1"/>
    </xf>
    <xf numFmtId="3" fontId="9" fillId="0" borderId="1" xfId="2" applyNumberFormat="1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" fontId="16" fillId="0" borderId="1" xfId="22" applyNumberFormat="1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</cellXfs>
  <cellStyles count="23">
    <cellStyle name="Normal" xfId="0" builtinId="0"/>
    <cellStyle name="Normal 10" xfId="20"/>
    <cellStyle name="Normal 11" xfId="17"/>
    <cellStyle name="Normal 12" xfId="3"/>
    <cellStyle name="Normal 2" xfId="1"/>
    <cellStyle name="Normal 2 11" xfId="14"/>
    <cellStyle name="Normal 2 2" xfId="11"/>
    <cellStyle name="Normal 2 2 2 7" xfId="8"/>
    <cellStyle name="Normal 2 25" xfId="12"/>
    <cellStyle name="Normal 2 4" xfId="2"/>
    <cellStyle name="Normal 3" xfId="10"/>
    <cellStyle name="Normal 4" xfId="7"/>
    <cellStyle name="Normal 5 3 125" xfId="9"/>
    <cellStyle name="Normal 6" xfId="22"/>
    <cellStyle name="Normal 7" xfId="19"/>
    <cellStyle name="Normal 8" xfId="15"/>
    <cellStyle name="Обычный 189" xfId="5"/>
    <cellStyle name="Обычный 2" xfId="6"/>
    <cellStyle name="Обычный 2 10" xfId="18"/>
    <cellStyle name="Обычный 3" xfId="21"/>
    <cellStyle name="Обычный 4" xfId="16"/>
    <cellStyle name="Обычный 56" xfId="13"/>
    <cellStyle name="Обычный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500717" y="352321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00717" y="351559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2" name="TextBox 21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3" name="TextBox 22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44" name="TextBox 43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45" name="TextBox 44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103</xdr:col>
      <xdr:colOff>90790</xdr:colOff>
      <xdr:row>3</xdr:row>
      <xdr:rowOff>161925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7448550" y="145465800"/>
          <a:ext cx="69094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103</xdr:col>
      <xdr:colOff>205090</xdr:colOff>
      <xdr:row>3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103</xdr:col>
      <xdr:colOff>205090</xdr:colOff>
      <xdr:row>3</xdr:row>
      <xdr:rowOff>161925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105</xdr:col>
      <xdr:colOff>287905</xdr:colOff>
      <xdr:row>3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7448550" y="145437225"/>
          <a:ext cx="705135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609599</xdr:colOff>
      <xdr:row>3</xdr:row>
      <xdr:rowOff>161925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609599</xdr:colOff>
      <xdr:row>3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61</xdr:col>
      <xdr:colOff>477572</xdr:colOff>
      <xdr:row>3</xdr:row>
      <xdr:rowOff>161925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61</xdr:col>
      <xdr:colOff>477572</xdr:colOff>
      <xdr:row>3</xdr:row>
      <xdr:rowOff>161925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609599</xdr:colOff>
      <xdr:row>3</xdr:row>
      <xdr:rowOff>161925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609599</xdr:colOff>
      <xdr:row>3</xdr:row>
      <xdr:rowOff>161925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256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500717" y="352511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81" name="TextBox 280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282" name="TextBox 281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303" name="TextBox 302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36214"/>
    <xdr:sp macro="" textlink="">
      <xdr:nvSpPr>
        <xdr:cNvPr id="304" name="TextBox 303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69</xdr:col>
      <xdr:colOff>251089</xdr:colOff>
      <xdr:row>3</xdr:row>
      <xdr:rowOff>161925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7448550" y="145656300"/>
          <a:ext cx="432339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69</xdr:col>
      <xdr:colOff>365389</xdr:colOff>
      <xdr:row>3</xdr:row>
      <xdr:rowOff>161925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69</xdr:col>
      <xdr:colOff>365389</xdr:colOff>
      <xdr:row>3</xdr:row>
      <xdr:rowOff>161925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71</xdr:col>
      <xdr:colOff>446011</xdr:colOff>
      <xdr:row>3</xdr:row>
      <xdr:rowOff>161925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7448550" y="145627725"/>
          <a:ext cx="44653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 b="1"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609599</xdr:colOff>
      <xdr:row>3</xdr:row>
      <xdr:rowOff>161925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609599</xdr:colOff>
      <xdr:row>3</xdr:row>
      <xdr:rowOff>161925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28</xdr:col>
      <xdr:colOff>477572</xdr:colOff>
      <xdr:row>3</xdr:row>
      <xdr:rowOff>161925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28</xdr:col>
      <xdr:colOff>477572</xdr:colOff>
      <xdr:row>3</xdr:row>
      <xdr:rowOff>161925</xdr:rowOff>
    </xdr:to>
    <xdr:sp macro="" textlink="">
      <xdr:nvSpPr>
        <xdr:cNvPr id="506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609599</xdr:colOff>
      <xdr:row>3</xdr:row>
      <xdr:rowOff>161925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609599</xdr:colOff>
      <xdr:row>3</xdr:row>
      <xdr:rowOff>161925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514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609600</xdr:colOff>
      <xdr:row>3</xdr:row>
      <xdr:rowOff>161925</xdr:rowOff>
    </xdr:to>
    <xdr:sp macro="" textlink="">
      <xdr:nvSpPr>
        <xdr:cNvPr id="518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4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8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50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614892</xdr:colOff>
      <xdr:row>3</xdr:row>
      <xdr:rowOff>161925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334198" y="26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500717" y="190606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50071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3</xdr:row>
      <xdr:rowOff>0</xdr:rowOff>
    </xdr:from>
    <xdr:to>
      <xdr:col>5</xdr:col>
      <xdr:colOff>883444</xdr:colOff>
      <xdr:row>3</xdr:row>
      <xdr:rowOff>161925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883444</xdr:colOff>
      <xdr:row>3</xdr:row>
      <xdr:rowOff>161925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883444</xdr:colOff>
      <xdr:row>3</xdr:row>
      <xdr:rowOff>161925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883444</xdr:colOff>
      <xdr:row>3</xdr:row>
      <xdr:rowOff>161925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883444</xdr:colOff>
      <xdr:row>3</xdr:row>
      <xdr:rowOff>161925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883444</xdr:colOff>
      <xdr:row>3</xdr:row>
      <xdr:rowOff>161925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883444</xdr:colOff>
      <xdr:row>3</xdr:row>
      <xdr:rowOff>161925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</xdr:row>
      <xdr:rowOff>0</xdr:rowOff>
    </xdr:from>
    <xdr:to>
      <xdr:col>5</xdr:col>
      <xdr:colOff>883444</xdr:colOff>
      <xdr:row>3</xdr:row>
      <xdr:rowOff>161925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3619500" y="1202531"/>
          <a:ext cx="88344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998366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04652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topLeftCell="B1" zoomScale="80" zoomScaleNormal="80" workbookViewId="0">
      <selection activeCell="F9" sqref="F9"/>
    </sheetView>
  </sheetViews>
  <sheetFormatPr defaultRowHeight="15"/>
  <cols>
    <col min="1" max="1" width="5.5703125" style="1" hidden="1" customWidth="1"/>
    <col min="2" max="2" width="5.42578125" style="2" customWidth="1"/>
    <col min="3" max="3" width="48" style="6" customWidth="1"/>
    <col min="4" max="4" width="12.140625" style="3" customWidth="1"/>
    <col min="5" max="5" width="12.85546875" style="5" customWidth="1"/>
    <col min="6" max="6" width="18.28515625" style="4" customWidth="1"/>
    <col min="7" max="7" width="16.5703125" style="4" customWidth="1"/>
    <col min="8" max="8" width="23.5703125" style="4" customWidth="1"/>
    <col min="9" max="9" width="15.140625" style="4" customWidth="1"/>
    <col min="10" max="51" width="9.140625" style="4" customWidth="1"/>
    <col min="52" max="76" width="9.140625" style="4"/>
    <col min="77" max="77" width="6.42578125" style="4" customWidth="1"/>
    <col min="78" max="78" width="39.28515625" style="4" customWidth="1"/>
    <col min="79" max="79" width="10.5703125" style="4" bestFit="1" customWidth="1"/>
    <col min="80" max="80" width="10.5703125" style="4" customWidth="1"/>
    <col min="81" max="81" width="14.85546875" style="4" customWidth="1"/>
    <col min="82" max="82" width="17.42578125" style="4" customWidth="1"/>
    <col min="83" max="83" width="16.7109375" style="4" customWidth="1"/>
    <col min="84" max="86" width="9.140625" style="4"/>
    <col min="87" max="87" width="35.85546875" style="4" customWidth="1"/>
    <col min="88" max="16384" width="9.140625" style="4"/>
  </cols>
  <sheetData>
    <row r="1" spans="2:9" ht="45" customHeight="1">
      <c r="B1" s="12" t="s">
        <v>3</v>
      </c>
      <c r="C1" s="12" t="s">
        <v>2</v>
      </c>
      <c r="D1" s="13" t="s">
        <v>1</v>
      </c>
      <c r="E1" s="14" t="s">
        <v>0</v>
      </c>
      <c r="F1" s="13" t="s">
        <v>10</v>
      </c>
      <c r="G1" s="13"/>
      <c r="H1" s="13"/>
      <c r="I1" s="13"/>
    </row>
    <row r="2" spans="2:9" ht="45">
      <c r="B2" s="12"/>
      <c r="C2" s="12"/>
      <c r="D2" s="13"/>
      <c r="E2" s="14"/>
      <c r="F2" s="11" t="s">
        <v>4</v>
      </c>
      <c r="G2" s="11" t="s">
        <v>5</v>
      </c>
      <c r="H2" s="11" t="s">
        <v>6</v>
      </c>
      <c r="I2" s="11" t="s">
        <v>7</v>
      </c>
    </row>
    <row r="3" spans="2:9" ht="45.75">
      <c r="B3" s="7">
        <v>1</v>
      </c>
      <c r="C3" s="15" t="s">
        <v>8</v>
      </c>
      <c r="D3" s="16" t="s">
        <v>9</v>
      </c>
      <c r="E3" s="8">
        <v>30</v>
      </c>
      <c r="F3" s="9">
        <f>H3/1.2</f>
        <v>11625000</v>
      </c>
      <c r="G3" s="9">
        <f>H3-F3</f>
        <v>2325000</v>
      </c>
      <c r="H3" s="9">
        <v>13950000</v>
      </c>
      <c r="I3" s="10">
        <v>0</v>
      </c>
    </row>
  </sheetData>
  <mergeCells count="5">
    <mergeCell ref="B1:B2"/>
    <mergeCell ref="C1:C2"/>
    <mergeCell ref="D1:D2"/>
    <mergeCell ref="E1:E2"/>
    <mergeCell ref="F1:I1"/>
  </mergeCells>
  <pageMargins left="0.11811023622047245" right="0.11811023622047245" top="0.15748031496062992" bottom="0.15748031496062992" header="0.11811023622047245" footer="0.11811023622047245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2015-02-09T12:39:15Z</dcterms:modified>
</cp:coreProperties>
</file>